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000" windowHeight="9210"/>
  </bookViews>
  <sheets>
    <sheet name="Sheet2" sheetId="2" r:id="rId1"/>
  </sheets>
  <definedNames>
    <definedName name="_xlnm._FilterDatabase" localSheetId="0" hidden="1">Sheet2!$A$4:$N$30</definedName>
    <definedName name="_xlnm.Print_Titles" localSheetId="0">Sheet2!$4:$4</definedName>
  </definedNames>
  <calcPr calcId="145621"/>
</workbook>
</file>

<file path=xl/calcChain.xml><?xml version="1.0" encoding="utf-8"?>
<calcChain xmlns="http://schemas.openxmlformats.org/spreadsheetml/2006/main">
  <c r="J5" i="2" l="1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6" i="2"/>
  <c r="E5" i="2" l="1"/>
</calcChain>
</file>

<file path=xl/sharedStrings.xml><?xml version="1.0" encoding="utf-8"?>
<sst xmlns="http://schemas.openxmlformats.org/spreadsheetml/2006/main" count="157" uniqueCount="49">
  <si>
    <t>2.74</t>
  </si>
  <si>
    <t>2.81</t>
  </si>
  <si>
    <t>2.93</t>
  </si>
  <si>
    <t>2.92</t>
  </si>
  <si>
    <t>3.07</t>
  </si>
  <si>
    <t>3.01</t>
  </si>
  <si>
    <t>3.27</t>
  </si>
  <si>
    <t>3.02</t>
  </si>
  <si>
    <t>3.05</t>
  </si>
  <si>
    <t>2.98</t>
  </si>
  <si>
    <t>3.03</t>
  </si>
  <si>
    <t>3.12</t>
  </si>
  <si>
    <r>
      <rPr>
        <sz val="11"/>
        <color theme="1"/>
        <rFont val="黑体"/>
        <family val="3"/>
        <charset val="134"/>
      </rPr>
      <t>附表</t>
    </r>
    <r>
      <rPr>
        <sz val="11"/>
        <color theme="1"/>
        <rFont val="Times New Roman"/>
        <family val="1"/>
      </rPr>
      <t>4-2</t>
    </r>
  </si>
  <si>
    <r>
      <rPr>
        <sz val="11"/>
        <color theme="1"/>
        <rFont val="宋体"/>
        <family val="3"/>
        <charset val="134"/>
      </rPr>
      <t>单位：亿元</t>
    </r>
  </si>
  <si>
    <r>
      <rPr>
        <b/>
        <sz val="11"/>
        <color theme="1"/>
        <rFont val="宋体"/>
        <family val="3"/>
        <charset val="134"/>
      </rPr>
      <t>序号</t>
    </r>
  </si>
  <si>
    <r>
      <rPr>
        <b/>
        <sz val="11"/>
        <color theme="1"/>
        <rFont val="宋体"/>
        <family val="3"/>
        <charset val="134"/>
      </rPr>
      <t>主管部门</t>
    </r>
  </si>
  <si>
    <r>
      <rPr>
        <b/>
        <sz val="11"/>
        <color theme="1"/>
        <rFont val="宋体"/>
        <family val="3"/>
        <charset val="134"/>
      </rPr>
      <t>项目单位</t>
    </r>
  </si>
  <si>
    <r>
      <rPr>
        <b/>
        <sz val="11"/>
        <color theme="1"/>
        <rFont val="宋体"/>
        <family val="3"/>
        <charset val="134"/>
      </rPr>
      <t>项目名称</t>
    </r>
  </si>
  <si>
    <r>
      <rPr>
        <b/>
        <sz val="11"/>
        <color theme="1"/>
        <rFont val="宋体"/>
        <family val="3"/>
        <charset val="134"/>
      </rPr>
      <t>债券金额</t>
    </r>
  </si>
  <si>
    <r>
      <rPr>
        <b/>
        <sz val="11"/>
        <color theme="1"/>
        <rFont val="宋体"/>
        <family val="3"/>
        <charset val="134"/>
      </rPr>
      <t>债券类型</t>
    </r>
  </si>
  <si>
    <r>
      <rPr>
        <b/>
        <sz val="11"/>
        <color theme="1"/>
        <rFont val="宋体"/>
        <family val="3"/>
        <charset val="134"/>
      </rPr>
      <t>偿还来源</t>
    </r>
  </si>
  <si>
    <r>
      <rPr>
        <b/>
        <sz val="11"/>
        <color theme="1"/>
        <rFont val="宋体"/>
        <family val="3"/>
        <charset val="134"/>
      </rPr>
      <t>债券期限（年）</t>
    </r>
    <phoneticPr fontId="3" type="noConversion"/>
  </si>
  <si>
    <r>
      <rPr>
        <b/>
        <sz val="11"/>
        <color theme="1"/>
        <rFont val="宋体"/>
        <family val="3"/>
        <charset val="134"/>
      </rPr>
      <t>利率（</t>
    </r>
    <r>
      <rPr>
        <b/>
        <sz val="11"/>
        <color theme="1"/>
        <rFont val="Times New Roman"/>
        <family val="1"/>
      </rPr>
      <t>%</t>
    </r>
    <r>
      <rPr>
        <b/>
        <sz val="11"/>
        <color theme="1"/>
        <rFont val="宋体"/>
        <family val="3"/>
        <charset val="134"/>
      </rPr>
      <t>）</t>
    </r>
    <phoneticPr fontId="3" type="noConversion"/>
  </si>
  <si>
    <r>
      <rPr>
        <b/>
        <sz val="11"/>
        <color theme="1"/>
        <rFont val="宋体"/>
        <family val="3"/>
        <charset val="134"/>
      </rPr>
      <t>债券存续期内还本付息</t>
    </r>
  </si>
  <si>
    <r>
      <rPr>
        <b/>
        <sz val="11"/>
        <color theme="1"/>
        <rFont val="宋体"/>
        <family val="3"/>
        <charset val="134"/>
      </rPr>
      <t>合计</t>
    </r>
  </si>
  <si>
    <r>
      <rPr>
        <sz val="11"/>
        <color theme="1"/>
        <rFont val="宋体"/>
        <family val="3"/>
        <charset val="134"/>
      </rPr>
      <t>备注：所有专项债券在进入项目储备库之前，全部编制《项目实施方案》，全面反映项目收支预算总体平衡方案和分年平衡方案，并经过独立第三方进行评审。</t>
    </r>
  </si>
  <si>
    <r>
      <t>2023</t>
    </r>
    <r>
      <rPr>
        <b/>
        <sz val="16"/>
        <color theme="1"/>
        <rFont val="宋体"/>
        <family val="3"/>
        <charset val="134"/>
      </rPr>
      <t>年乌鲁木齐市本级政府专项债券项目表</t>
    </r>
    <phoneticPr fontId="3" type="noConversion"/>
  </si>
  <si>
    <r>
      <rPr>
        <sz val="10"/>
        <color theme="1"/>
        <rFont val="宋体"/>
        <family val="3"/>
        <charset val="134"/>
      </rPr>
      <t>乌鲁木齐市水务局</t>
    </r>
  </si>
  <si>
    <r>
      <rPr>
        <sz val="10"/>
        <color theme="1"/>
        <rFont val="宋体"/>
        <family val="3"/>
        <charset val="134"/>
      </rPr>
      <t>乌鲁木齐市河马泉新区污水处理厂工程</t>
    </r>
  </si>
  <si>
    <r>
      <rPr>
        <b/>
        <sz val="10"/>
        <color theme="1"/>
        <rFont val="宋体"/>
        <family val="3"/>
        <charset val="134"/>
      </rPr>
      <t>专项债券</t>
    </r>
    <phoneticPr fontId="3" type="noConversion"/>
  </si>
  <si>
    <r>
      <rPr>
        <sz val="10"/>
        <color theme="1"/>
        <rFont val="宋体"/>
        <family val="3"/>
        <charset val="134"/>
      </rPr>
      <t>政府性基金</t>
    </r>
    <phoneticPr fontId="3" type="noConversion"/>
  </si>
  <si>
    <r>
      <rPr>
        <b/>
        <sz val="10"/>
        <color theme="1"/>
        <rFont val="宋体"/>
        <family val="3"/>
        <charset val="134"/>
      </rPr>
      <t>专项债券</t>
    </r>
    <phoneticPr fontId="3" type="noConversion"/>
  </si>
  <si>
    <r>
      <rPr>
        <sz val="10"/>
        <color theme="1"/>
        <rFont val="宋体"/>
        <family val="3"/>
        <charset val="134"/>
      </rPr>
      <t>政府性基金</t>
    </r>
    <phoneticPr fontId="3" type="noConversion"/>
  </si>
  <si>
    <r>
      <rPr>
        <sz val="10"/>
        <color theme="1"/>
        <rFont val="宋体"/>
        <family val="3"/>
        <charset val="134"/>
      </rPr>
      <t>乌鲁木齐市甘泉堡新水源地第二净水厂暨主城区扬水应急保障工程</t>
    </r>
  </si>
  <si>
    <r>
      <rPr>
        <sz val="10"/>
        <color theme="1"/>
        <rFont val="宋体"/>
        <family val="3"/>
        <charset val="134"/>
      </rPr>
      <t>乌鲁木齐市工业和信息化局（市大数据发展局）</t>
    </r>
  </si>
  <si>
    <r>
      <rPr>
        <sz val="10"/>
        <color theme="1"/>
        <rFont val="宋体"/>
        <family val="3"/>
        <charset val="134"/>
      </rPr>
      <t>新疆城建冷链物流项目</t>
    </r>
  </si>
  <si>
    <r>
      <rPr>
        <sz val="10"/>
        <color theme="1"/>
        <rFont val="宋体"/>
        <family val="3"/>
        <charset val="134"/>
      </rPr>
      <t>乌鲁木齐市妇女联合会</t>
    </r>
  </si>
  <si>
    <r>
      <rPr>
        <sz val="10"/>
        <color theme="1"/>
        <rFont val="宋体"/>
        <family val="3"/>
        <charset val="134"/>
      </rPr>
      <t>乌鲁木齐市经开区（头屯河区）黄山街道托育设施建设项目</t>
    </r>
  </si>
  <si>
    <r>
      <rPr>
        <sz val="10"/>
        <color theme="1"/>
        <rFont val="宋体"/>
        <family val="3"/>
        <charset val="134"/>
      </rPr>
      <t>乌鲁木齐市城市管理局</t>
    </r>
  </si>
  <si>
    <r>
      <rPr>
        <sz val="10"/>
        <color theme="1"/>
        <rFont val="宋体"/>
        <family val="3"/>
        <charset val="134"/>
      </rPr>
      <t>乌鲁木齐市</t>
    </r>
    <r>
      <rPr>
        <sz val="10"/>
        <color theme="1"/>
        <rFont val="Times New Roman"/>
        <family val="1"/>
      </rPr>
      <t>2022</t>
    </r>
    <r>
      <rPr>
        <sz val="10"/>
        <color theme="1"/>
        <rFont val="宋体"/>
        <family val="3"/>
        <charset val="134"/>
      </rPr>
      <t>年五座综合立体停车库</t>
    </r>
  </si>
  <si>
    <r>
      <rPr>
        <sz val="10"/>
        <color theme="1"/>
        <rFont val="宋体"/>
        <family val="3"/>
        <charset val="134"/>
      </rPr>
      <t>乌鲁木齐市建设局</t>
    </r>
    <phoneticPr fontId="3" type="noConversion"/>
  </si>
  <si>
    <r>
      <rPr>
        <sz val="10"/>
        <color theme="1"/>
        <rFont val="宋体"/>
        <family val="3"/>
        <charset val="134"/>
      </rPr>
      <t>乌鲁木齐机场改扩建工程地下停车库（人防）工程项目</t>
    </r>
  </si>
  <si>
    <r>
      <rPr>
        <sz val="10"/>
        <color theme="1"/>
        <rFont val="宋体"/>
        <family val="3"/>
        <charset val="134"/>
      </rPr>
      <t>机场改扩建工程周边电力配网建设项目</t>
    </r>
  </si>
  <si>
    <r>
      <rPr>
        <sz val="10"/>
        <color theme="1"/>
        <rFont val="宋体"/>
        <family val="3"/>
        <charset val="134"/>
      </rPr>
      <t>乌鲁木齐机场改扩建工程机场工程</t>
    </r>
    <phoneticPr fontId="3" type="noConversion"/>
  </si>
  <si>
    <r>
      <rPr>
        <sz val="10"/>
        <color theme="1"/>
        <rFont val="宋体"/>
        <family val="3"/>
        <charset val="134"/>
      </rPr>
      <t>乌鲁木齐市住房保障和房产管理局</t>
    </r>
  </si>
  <si>
    <r>
      <rPr>
        <sz val="10"/>
        <color theme="1"/>
        <rFont val="宋体"/>
        <family val="3"/>
        <charset val="134"/>
      </rPr>
      <t>乌鲁木齐市棚户区改造工作领导小组办公室</t>
    </r>
  </si>
  <si>
    <r>
      <rPr>
        <sz val="10"/>
        <color theme="1"/>
        <rFont val="宋体"/>
        <family val="3"/>
        <charset val="134"/>
      </rPr>
      <t>乌鲁木齐市</t>
    </r>
    <r>
      <rPr>
        <sz val="10"/>
        <color theme="1"/>
        <rFont val="Times New Roman"/>
        <family val="1"/>
      </rPr>
      <t>2017</t>
    </r>
    <r>
      <rPr>
        <sz val="10"/>
        <color theme="1"/>
        <rFont val="宋体"/>
        <family val="3"/>
        <charset val="134"/>
      </rPr>
      <t>年棚户区改造项目</t>
    </r>
    <r>
      <rPr>
        <sz val="10"/>
        <color theme="1"/>
        <rFont val="Times New Roman"/>
        <family val="1"/>
      </rPr>
      <t>-</t>
    </r>
    <r>
      <rPr>
        <sz val="10"/>
        <color theme="1"/>
        <rFont val="宋体"/>
        <family val="3"/>
        <charset val="134"/>
      </rPr>
      <t>长胜大队东西片区</t>
    </r>
  </si>
  <si>
    <r>
      <rPr>
        <sz val="10"/>
        <color theme="1"/>
        <rFont val="宋体"/>
        <family val="3"/>
        <charset val="134"/>
      </rPr>
      <t>乌鲁木齐市老旧城区改造提升工程（</t>
    </r>
    <r>
      <rPr>
        <sz val="10"/>
        <color theme="1"/>
        <rFont val="Times New Roman"/>
        <family val="1"/>
      </rPr>
      <t>2017</t>
    </r>
    <r>
      <rPr>
        <sz val="10"/>
        <color theme="1"/>
        <rFont val="宋体"/>
        <family val="3"/>
        <charset val="134"/>
      </rPr>
      <t>年棚改</t>
    </r>
    <r>
      <rPr>
        <sz val="10"/>
        <color theme="1"/>
        <rFont val="Times New Roman"/>
        <family val="1"/>
      </rPr>
      <t>-</t>
    </r>
    <r>
      <rPr>
        <sz val="10"/>
        <color theme="1"/>
        <rFont val="宋体"/>
        <family val="3"/>
        <charset val="134"/>
      </rPr>
      <t>东大梁片区）</t>
    </r>
  </si>
  <si>
    <r>
      <rPr>
        <sz val="10"/>
        <color theme="1"/>
        <rFont val="宋体"/>
        <family val="3"/>
        <charset val="134"/>
      </rPr>
      <t>乌鲁木齐市棚户区改造工作领导小组办公室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</si>
</sst>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76" formatCode="_ * #,##0.0000_ ;_ * \-#,##0.0000_ ;_ * &quot;-&quot;??_ ;_ @_ "/>
    <numFmt numFmtId="177" formatCode="_ * #,##0.00000_ ;_ * \-#,##0.00000_ ;_ * &quot;-&quot;??_ ;_ @_ "/>
  </numFmts>
  <fonts count="16" x14ac:knownFonts="1">
    <font>
      <sz val="11"/>
      <color theme="1"/>
      <name val="宋体"/>
      <charset val="134"/>
      <scheme val="minor"/>
    </font>
    <font>
      <sz val="11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  <font>
      <b/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43" fontId="2" fillId="0" borderId="0" xfId="1" applyFont="1" applyFill="1" applyAlignment="1">
      <alignment vertical="center"/>
    </xf>
    <xf numFmtId="177" fontId="2" fillId="0" borderId="0" xfId="1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right" vertical="center"/>
    </xf>
    <xf numFmtId="0" fontId="12" fillId="0" borderId="2" xfId="0" applyFont="1" applyFill="1" applyBorder="1" applyAlignment="1">
      <alignment horizontal="right" vertical="center" wrapText="1"/>
    </xf>
    <xf numFmtId="0" fontId="12" fillId="0" borderId="2" xfId="0" applyFont="1" applyFill="1" applyBorder="1" applyAlignment="1">
      <alignment horizontal="center" vertical="center" wrapText="1"/>
    </xf>
    <xf numFmtId="176" fontId="12" fillId="0" borderId="2" xfId="1" applyNumberFormat="1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view="pageBreakPreview" zoomScale="60" zoomScaleNormal="100" workbookViewId="0">
      <selection activeCell="D16" sqref="D16"/>
    </sheetView>
  </sheetViews>
  <sheetFormatPr defaultColWidth="9" defaultRowHeight="13.5" x14ac:dyDescent="0.15"/>
  <cols>
    <col min="1" max="1" width="8" style="1" customWidth="1"/>
    <col min="2" max="2" width="30.625" style="1" customWidth="1"/>
    <col min="3" max="3" width="36.375" style="1" customWidth="1"/>
    <col min="4" max="4" width="51.875" style="1" customWidth="1"/>
    <col min="5" max="5" width="10.75" style="1" customWidth="1"/>
    <col min="6" max="6" width="12.5" style="1" customWidth="1"/>
    <col min="7" max="7" width="13.375" style="1" customWidth="1"/>
    <col min="8" max="8" width="9.375" style="2" customWidth="1"/>
    <col min="9" max="9" width="8.75" style="2" customWidth="1"/>
    <col min="10" max="10" width="12.5" style="1" customWidth="1"/>
    <col min="11" max="11" width="9" style="1"/>
    <col min="12" max="12" width="18.375" style="1" bestFit="1" customWidth="1"/>
    <col min="13" max="16384" width="9" style="1"/>
  </cols>
  <sheetData>
    <row r="1" spans="1:12" ht="20.100000000000001" customHeight="1" x14ac:dyDescent="0.15">
      <c r="A1" s="6" t="s">
        <v>12</v>
      </c>
      <c r="B1" s="7"/>
      <c r="C1" s="8"/>
      <c r="D1" s="8"/>
      <c r="E1" s="8"/>
      <c r="F1" s="8"/>
      <c r="G1" s="8"/>
      <c r="H1" s="9"/>
      <c r="I1" s="9"/>
      <c r="J1" s="8"/>
    </row>
    <row r="2" spans="1:12" ht="23.25" customHeight="1" x14ac:dyDescent="0.15">
      <c r="A2" s="25" t="s">
        <v>26</v>
      </c>
      <c r="B2" s="25"/>
      <c r="C2" s="25"/>
      <c r="D2" s="25"/>
      <c r="E2" s="25"/>
      <c r="F2" s="25"/>
      <c r="G2" s="25"/>
      <c r="H2" s="25"/>
      <c r="I2" s="25"/>
      <c r="J2" s="25"/>
    </row>
    <row r="3" spans="1:12" ht="20.100000000000001" customHeight="1" x14ac:dyDescent="0.15">
      <c r="A3" s="6"/>
      <c r="B3" s="10"/>
      <c r="C3" s="11"/>
      <c r="D3" s="11"/>
      <c r="E3" s="11"/>
      <c r="F3" s="11"/>
      <c r="G3" s="11"/>
      <c r="H3" s="10"/>
      <c r="I3" s="10"/>
      <c r="J3" s="12" t="s">
        <v>13</v>
      </c>
    </row>
    <row r="4" spans="1:12" ht="33.950000000000003" customHeight="1" x14ac:dyDescent="0.15">
      <c r="A4" s="13" t="s">
        <v>14</v>
      </c>
      <c r="B4" s="13" t="s">
        <v>15</v>
      </c>
      <c r="C4" s="13" t="s">
        <v>16</v>
      </c>
      <c r="D4" s="13" t="s">
        <v>17</v>
      </c>
      <c r="E4" s="13" t="s">
        <v>18</v>
      </c>
      <c r="F4" s="14" t="s">
        <v>19</v>
      </c>
      <c r="G4" s="13" t="s">
        <v>20</v>
      </c>
      <c r="H4" s="15" t="s">
        <v>21</v>
      </c>
      <c r="I4" s="16" t="s">
        <v>22</v>
      </c>
      <c r="J4" s="15" t="s">
        <v>23</v>
      </c>
    </row>
    <row r="5" spans="1:12" ht="23.25" customHeight="1" x14ac:dyDescent="0.15">
      <c r="A5" s="14" t="s">
        <v>24</v>
      </c>
      <c r="B5" s="14"/>
      <c r="C5" s="17"/>
      <c r="D5" s="17"/>
      <c r="E5" s="17">
        <f>SUM(E6:E29)</f>
        <v>51.500000000000014</v>
      </c>
      <c r="F5" s="17"/>
      <c r="G5" s="17"/>
      <c r="H5" s="17"/>
      <c r="I5" s="17"/>
      <c r="J5" s="17">
        <f t="shared" ref="J5" si="0">SUM(J6:J29)</f>
        <v>77.483879999999999</v>
      </c>
    </row>
    <row r="6" spans="1:12" s="3" customFormat="1" ht="24.75" customHeight="1" x14ac:dyDescent="0.15">
      <c r="A6" s="18">
        <v>1</v>
      </c>
      <c r="B6" s="19" t="s">
        <v>27</v>
      </c>
      <c r="C6" s="19" t="s">
        <v>27</v>
      </c>
      <c r="D6" s="20" t="s">
        <v>28</v>
      </c>
      <c r="E6" s="20">
        <v>0.4</v>
      </c>
      <c r="F6" s="21" t="s">
        <v>29</v>
      </c>
      <c r="G6" s="22" t="s">
        <v>30</v>
      </c>
      <c r="H6" s="23">
        <v>20</v>
      </c>
      <c r="I6" s="23" t="s">
        <v>6</v>
      </c>
      <c r="J6" s="24">
        <f>E6*H6*I6*0.01+E6</f>
        <v>0.66159999999999997</v>
      </c>
      <c r="L6" s="4"/>
    </row>
    <row r="7" spans="1:12" s="3" customFormat="1" ht="24.75" customHeight="1" x14ac:dyDescent="0.15">
      <c r="A7" s="18">
        <v>2</v>
      </c>
      <c r="B7" s="19" t="s">
        <v>27</v>
      </c>
      <c r="C7" s="19" t="s">
        <v>27</v>
      </c>
      <c r="D7" s="20" t="s">
        <v>28</v>
      </c>
      <c r="E7" s="20">
        <v>0.8</v>
      </c>
      <c r="F7" s="21" t="s">
        <v>31</v>
      </c>
      <c r="G7" s="22" t="s">
        <v>32</v>
      </c>
      <c r="H7" s="23">
        <v>20</v>
      </c>
      <c r="I7" s="23" t="s">
        <v>7</v>
      </c>
      <c r="J7" s="24">
        <f t="shared" ref="J7:J29" si="1">E7*H7*I7*0.01+E7</f>
        <v>1.2832000000000001</v>
      </c>
      <c r="L7" s="4"/>
    </row>
    <row r="8" spans="1:12" s="3" customFormat="1" ht="24.75" customHeight="1" x14ac:dyDescent="0.15">
      <c r="A8" s="18">
        <v>3</v>
      </c>
      <c r="B8" s="19" t="s">
        <v>27</v>
      </c>
      <c r="C8" s="19" t="s">
        <v>27</v>
      </c>
      <c r="D8" s="20" t="s">
        <v>33</v>
      </c>
      <c r="E8" s="20">
        <v>0.3</v>
      </c>
      <c r="F8" s="21" t="s">
        <v>31</v>
      </c>
      <c r="G8" s="22" t="s">
        <v>32</v>
      </c>
      <c r="H8" s="23">
        <v>10</v>
      </c>
      <c r="I8" s="23" t="s">
        <v>8</v>
      </c>
      <c r="J8" s="24">
        <f t="shared" si="1"/>
        <v>0.39149999999999996</v>
      </c>
      <c r="L8" s="4"/>
    </row>
    <row r="9" spans="1:12" s="3" customFormat="1" ht="24.75" customHeight="1" x14ac:dyDescent="0.15">
      <c r="A9" s="18">
        <v>4</v>
      </c>
      <c r="B9" s="19" t="s">
        <v>27</v>
      </c>
      <c r="C9" s="19" t="s">
        <v>27</v>
      </c>
      <c r="D9" s="20" t="s">
        <v>33</v>
      </c>
      <c r="E9" s="20">
        <v>3.3</v>
      </c>
      <c r="F9" s="21" t="s">
        <v>31</v>
      </c>
      <c r="G9" s="22" t="s">
        <v>32</v>
      </c>
      <c r="H9" s="23">
        <v>10</v>
      </c>
      <c r="I9" s="23" t="s">
        <v>1</v>
      </c>
      <c r="J9" s="24">
        <f t="shared" si="1"/>
        <v>4.2272999999999996</v>
      </c>
      <c r="L9" s="4"/>
    </row>
    <row r="10" spans="1:12" s="3" customFormat="1" ht="24.75" customHeight="1" x14ac:dyDescent="0.15">
      <c r="A10" s="18">
        <v>5</v>
      </c>
      <c r="B10" s="19" t="s">
        <v>27</v>
      </c>
      <c r="C10" s="19" t="s">
        <v>27</v>
      </c>
      <c r="D10" s="20" t="s">
        <v>33</v>
      </c>
      <c r="E10" s="20">
        <v>2</v>
      </c>
      <c r="F10" s="21" t="s">
        <v>31</v>
      </c>
      <c r="G10" s="22" t="s">
        <v>32</v>
      </c>
      <c r="H10" s="23">
        <v>10</v>
      </c>
      <c r="I10" s="23" t="s">
        <v>0</v>
      </c>
      <c r="J10" s="24">
        <f t="shared" si="1"/>
        <v>2.548</v>
      </c>
      <c r="L10" s="4"/>
    </row>
    <row r="11" spans="1:12" s="3" customFormat="1" ht="24.75" customHeight="1" x14ac:dyDescent="0.15">
      <c r="A11" s="18">
        <v>6</v>
      </c>
      <c r="B11" s="19" t="s">
        <v>34</v>
      </c>
      <c r="C11" s="19" t="s">
        <v>34</v>
      </c>
      <c r="D11" s="20" t="s">
        <v>35</v>
      </c>
      <c r="E11" s="20">
        <v>2</v>
      </c>
      <c r="F11" s="21" t="s">
        <v>31</v>
      </c>
      <c r="G11" s="22" t="s">
        <v>32</v>
      </c>
      <c r="H11" s="23">
        <v>10</v>
      </c>
      <c r="I11" s="23" t="s">
        <v>0</v>
      </c>
      <c r="J11" s="24">
        <f t="shared" si="1"/>
        <v>2.548</v>
      </c>
      <c r="L11" s="5"/>
    </row>
    <row r="12" spans="1:12" s="3" customFormat="1" ht="24.75" customHeight="1" x14ac:dyDescent="0.15">
      <c r="A12" s="18">
        <v>7</v>
      </c>
      <c r="B12" s="19" t="s">
        <v>34</v>
      </c>
      <c r="C12" s="19" t="s">
        <v>34</v>
      </c>
      <c r="D12" s="20" t="s">
        <v>35</v>
      </c>
      <c r="E12" s="20">
        <v>0.25</v>
      </c>
      <c r="F12" s="21" t="s">
        <v>31</v>
      </c>
      <c r="G12" s="22" t="s">
        <v>32</v>
      </c>
      <c r="H12" s="23">
        <v>10</v>
      </c>
      <c r="I12" s="23">
        <v>2.81</v>
      </c>
      <c r="J12" s="24">
        <f t="shared" si="1"/>
        <v>0.32025000000000003</v>
      </c>
      <c r="L12" s="5"/>
    </row>
    <row r="13" spans="1:12" s="3" customFormat="1" ht="24.75" customHeight="1" x14ac:dyDescent="0.15">
      <c r="A13" s="18">
        <v>8</v>
      </c>
      <c r="B13" s="19" t="s">
        <v>36</v>
      </c>
      <c r="C13" s="19" t="s">
        <v>36</v>
      </c>
      <c r="D13" s="20" t="s">
        <v>37</v>
      </c>
      <c r="E13" s="20">
        <v>0.04</v>
      </c>
      <c r="F13" s="21" t="s">
        <v>31</v>
      </c>
      <c r="G13" s="22" t="s">
        <v>32</v>
      </c>
      <c r="H13" s="23">
        <v>10</v>
      </c>
      <c r="I13" s="23" t="s">
        <v>5</v>
      </c>
      <c r="J13" s="24">
        <f t="shared" si="1"/>
        <v>5.2040000000000003E-2</v>
      </c>
      <c r="L13" s="4"/>
    </row>
    <row r="14" spans="1:12" s="3" customFormat="1" ht="24.75" customHeight="1" x14ac:dyDescent="0.15">
      <c r="A14" s="18">
        <v>9</v>
      </c>
      <c r="B14" s="19" t="s">
        <v>38</v>
      </c>
      <c r="C14" s="19" t="s">
        <v>38</v>
      </c>
      <c r="D14" s="20" t="s">
        <v>39</v>
      </c>
      <c r="E14" s="20">
        <v>0.7</v>
      </c>
      <c r="F14" s="21" t="s">
        <v>31</v>
      </c>
      <c r="G14" s="22" t="s">
        <v>32</v>
      </c>
      <c r="H14" s="23">
        <v>7</v>
      </c>
      <c r="I14" s="23" t="s">
        <v>9</v>
      </c>
      <c r="J14" s="24">
        <f t="shared" si="1"/>
        <v>0.84601999999999999</v>
      </c>
      <c r="L14" s="4"/>
    </row>
    <row r="15" spans="1:12" s="3" customFormat="1" ht="24.75" customHeight="1" x14ac:dyDescent="0.15">
      <c r="A15" s="18">
        <v>10</v>
      </c>
      <c r="B15" s="19" t="s">
        <v>40</v>
      </c>
      <c r="C15" s="19" t="s">
        <v>40</v>
      </c>
      <c r="D15" s="20" t="s">
        <v>41</v>
      </c>
      <c r="E15" s="20">
        <v>1.1000000000000001</v>
      </c>
      <c r="F15" s="21" t="s">
        <v>31</v>
      </c>
      <c r="G15" s="22" t="s">
        <v>32</v>
      </c>
      <c r="H15" s="23">
        <v>7</v>
      </c>
      <c r="I15" s="23" t="s">
        <v>9</v>
      </c>
      <c r="J15" s="24">
        <f t="shared" si="1"/>
        <v>1.3294600000000001</v>
      </c>
      <c r="L15" s="4"/>
    </row>
    <row r="16" spans="1:12" s="3" customFormat="1" ht="24.75" customHeight="1" x14ac:dyDescent="0.15">
      <c r="A16" s="18">
        <v>11</v>
      </c>
      <c r="B16" s="19" t="s">
        <v>40</v>
      </c>
      <c r="C16" s="19" t="s">
        <v>40</v>
      </c>
      <c r="D16" s="20" t="s">
        <v>42</v>
      </c>
      <c r="E16" s="20">
        <v>0.2</v>
      </c>
      <c r="F16" s="21" t="s">
        <v>31</v>
      </c>
      <c r="G16" s="22" t="s">
        <v>32</v>
      </c>
      <c r="H16" s="23">
        <v>15</v>
      </c>
      <c r="I16" s="23" t="s">
        <v>2</v>
      </c>
      <c r="J16" s="24">
        <f t="shared" si="1"/>
        <v>0.28790000000000004</v>
      </c>
      <c r="L16" s="4"/>
    </row>
    <row r="17" spans="1:12" s="3" customFormat="1" ht="24.75" customHeight="1" x14ac:dyDescent="0.15">
      <c r="A17" s="18">
        <v>12</v>
      </c>
      <c r="B17" s="19" t="s">
        <v>40</v>
      </c>
      <c r="C17" s="19" t="s">
        <v>40</v>
      </c>
      <c r="D17" s="20" t="s">
        <v>43</v>
      </c>
      <c r="E17" s="20">
        <v>30</v>
      </c>
      <c r="F17" s="21" t="s">
        <v>31</v>
      </c>
      <c r="G17" s="22" t="s">
        <v>32</v>
      </c>
      <c r="H17" s="23">
        <v>20</v>
      </c>
      <c r="I17" s="23">
        <v>3.25</v>
      </c>
      <c r="J17" s="24">
        <f t="shared" si="1"/>
        <v>49.5</v>
      </c>
      <c r="L17" s="4"/>
    </row>
    <row r="18" spans="1:12" s="3" customFormat="1" ht="24.75" customHeight="1" x14ac:dyDescent="0.15">
      <c r="A18" s="18">
        <v>13</v>
      </c>
      <c r="B18" s="19" t="s">
        <v>44</v>
      </c>
      <c r="C18" s="19" t="s">
        <v>45</v>
      </c>
      <c r="D18" s="20" t="s">
        <v>46</v>
      </c>
      <c r="E18" s="20">
        <v>3.25</v>
      </c>
      <c r="F18" s="21" t="s">
        <v>31</v>
      </c>
      <c r="G18" s="22" t="s">
        <v>32</v>
      </c>
      <c r="H18" s="23">
        <v>10</v>
      </c>
      <c r="I18" s="23" t="s">
        <v>1</v>
      </c>
      <c r="J18" s="24">
        <f t="shared" si="1"/>
        <v>4.1632499999999997</v>
      </c>
      <c r="L18" s="4"/>
    </row>
    <row r="19" spans="1:12" s="3" customFormat="1" ht="24.75" customHeight="1" x14ac:dyDescent="0.15">
      <c r="A19" s="18">
        <v>14</v>
      </c>
      <c r="B19" s="19" t="s">
        <v>44</v>
      </c>
      <c r="C19" s="19" t="s">
        <v>45</v>
      </c>
      <c r="D19" s="20" t="s">
        <v>46</v>
      </c>
      <c r="E19" s="20">
        <v>0.1</v>
      </c>
      <c r="F19" s="21" t="s">
        <v>31</v>
      </c>
      <c r="G19" s="22" t="s">
        <v>32</v>
      </c>
      <c r="H19" s="23">
        <v>20</v>
      </c>
      <c r="I19" s="23" t="s">
        <v>10</v>
      </c>
      <c r="J19" s="24">
        <f t="shared" si="1"/>
        <v>0.16059999999999999</v>
      </c>
      <c r="L19" s="4"/>
    </row>
    <row r="20" spans="1:12" s="3" customFormat="1" ht="24.75" customHeight="1" x14ac:dyDescent="0.15">
      <c r="A20" s="18">
        <v>15</v>
      </c>
      <c r="B20" s="19" t="s">
        <v>44</v>
      </c>
      <c r="C20" s="19" t="s">
        <v>45</v>
      </c>
      <c r="D20" s="20" t="s">
        <v>46</v>
      </c>
      <c r="E20" s="20">
        <v>0.2</v>
      </c>
      <c r="F20" s="21" t="s">
        <v>31</v>
      </c>
      <c r="G20" s="22" t="s">
        <v>32</v>
      </c>
      <c r="H20" s="23">
        <v>10</v>
      </c>
      <c r="I20" s="23" t="s">
        <v>0</v>
      </c>
      <c r="J20" s="24">
        <f t="shared" si="1"/>
        <v>0.25480000000000003</v>
      </c>
      <c r="L20" s="4"/>
    </row>
    <row r="21" spans="1:12" s="3" customFormat="1" ht="24.75" customHeight="1" x14ac:dyDescent="0.15">
      <c r="A21" s="18">
        <v>16</v>
      </c>
      <c r="B21" s="19" t="s">
        <v>44</v>
      </c>
      <c r="C21" s="19" t="s">
        <v>45</v>
      </c>
      <c r="D21" s="20" t="s">
        <v>46</v>
      </c>
      <c r="E21" s="20">
        <v>0.5</v>
      </c>
      <c r="F21" s="21" t="s">
        <v>31</v>
      </c>
      <c r="G21" s="22" t="s">
        <v>32</v>
      </c>
      <c r="H21" s="23">
        <v>7</v>
      </c>
      <c r="I21" s="23" t="s">
        <v>9</v>
      </c>
      <c r="J21" s="24">
        <f t="shared" si="1"/>
        <v>0.60430000000000006</v>
      </c>
      <c r="L21" s="4"/>
    </row>
    <row r="22" spans="1:12" s="3" customFormat="1" ht="24.75" customHeight="1" x14ac:dyDescent="0.15">
      <c r="A22" s="18">
        <v>17</v>
      </c>
      <c r="B22" s="19" t="s">
        <v>44</v>
      </c>
      <c r="C22" s="19" t="s">
        <v>45</v>
      </c>
      <c r="D22" s="20" t="s">
        <v>46</v>
      </c>
      <c r="E22" s="20">
        <v>0.1</v>
      </c>
      <c r="F22" s="21" t="s">
        <v>31</v>
      </c>
      <c r="G22" s="22" t="s">
        <v>32</v>
      </c>
      <c r="H22" s="23">
        <v>20</v>
      </c>
      <c r="I22" s="23" t="s">
        <v>11</v>
      </c>
      <c r="J22" s="24">
        <f t="shared" si="1"/>
        <v>0.16240000000000002</v>
      </c>
      <c r="L22" s="4"/>
    </row>
    <row r="23" spans="1:12" s="3" customFormat="1" ht="24.75" customHeight="1" x14ac:dyDescent="0.15">
      <c r="A23" s="18">
        <v>18</v>
      </c>
      <c r="B23" s="19" t="s">
        <v>44</v>
      </c>
      <c r="C23" s="19" t="s">
        <v>45</v>
      </c>
      <c r="D23" s="20" t="s">
        <v>46</v>
      </c>
      <c r="E23" s="20">
        <v>0.2</v>
      </c>
      <c r="F23" s="21" t="s">
        <v>31</v>
      </c>
      <c r="G23" s="22" t="s">
        <v>32</v>
      </c>
      <c r="H23" s="23">
        <v>20</v>
      </c>
      <c r="I23" s="23" t="s">
        <v>7</v>
      </c>
      <c r="J23" s="24">
        <f t="shared" si="1"/>
        <v>0.32080000000000003</v>
      </c>
      <c r="L23" s="4"/>
    </row>
    <row r="24" spans="1:12" s="3" customFormat="1" ht="24.75" customHeight="1" x14ac:dyDescent="0.15">
      <c r="A24" s="18">
        <v>19</v>
      </c>
      <c r="B24" s="19" t="s">
        <v>44</v>
      </c>
      <c r="C24" s="19" t="s">
        <v>45</v>
      </c>
      <c r="D24" s="20" t="s">
        <v>46</v>
      </c>
      <c r="E24" s="20">
        <v>0.06</v>
      </c>
      <c r="F24" s="21" t="s">
        <v>31</v>
      </c>
      <c r="G24" s="22" t="s">
        <v>32</v>
      </c>
      <c r="H24" s="23">
        <v>10</v>
      </c>
      <c r="I24" s="23" t="s">
        <v>5</v>
      </c>
      <c r="J24" s="24">
        <f t="shared" si="1"/>
        <v>7.8059999999999991E-2</v>
      </c>
      <c r="L24" s="4"/>
    </row>
    <row r="25" spans="1:12" s="3" customFormat="1" ht="24.75" customHeight="1" x14ac:dyDescent="0.15">
      <c r="A25" s="18">
        <v>20</v>
      </c>
      <c r="B25" s="19" t="s">
        <v>44</v>
      </c>
      <c r="C25" s="19" t="s">
        <v>45</v>
      </c>
      <c r="D25" s="20" t="s">
        <v>47</v>
      </c>
      <c r="E25" s="20">
        <v>3</v>
      </c>
      <c r="F25" s="21" t="s">
        <v>31</v>
      </c>
      <c r="G25" s="22" t="s">
        <v>32</v>
      </c>
      <c r="H25" s="23">
        <v>10</v>
      </c>
      <c r="I25" s="23" t="s">
        <v>1</v>
      </c>
      <c r="J25" s="24">
        <f t="shared" si="1"/>
        <v>3.843</v>
      </c>
      <c r="L25" s="4"/>
    </row>
    <row r="26" spans="1:12" s="3" customFormat="1" ht="24.75" customHeight="1" x14ac:dyDescent="0.15">
      <c r="A26" s="18">
        <v>21</v>
      </c>
      <c r="B26" s="19" t="s">
        <v>44</v>
      </c>
      <c r="C26" s="19" t="s">
        <v>48</v>
      </c>
      <c r="D26" s="20" t="s">
        <v>47</v>
      </c>
      <c r="E26" s="20">
        <v>0.2</v>
      </c>
      <c r="F26" s="21" t="s">
        <v>31</v>
      </c>
      <c r="G26" s="22" t="s">
        <v>32</v>
      </c>
      <c r="H26" s="23">
        <v>15</v>
      </c>
      <c r="I26" s="23" t="s">
        <v>2</v>
      </c>
      <c r="J26" s="24">
        <f t="shared" si="1"/>
        <v>0.28790000000000004</v>
      </c>
      <c r="L26" s="4"/>
    </row>
    <row r="27" spans="1:12" s="3" customFormat="1" ht="24.75" customHeight="1" x14ac:dyDescent="0.15">
      <c r="A27" s="18">
        <v>22</v>
      </c>
      <c r="B27" s="19" t="s">
        <v>44</v>
      </c>
      <c r="C27" s="19" t="s">
        <v>45</v>
      </c>
      <c r="D27" s="20" t="s">
        <v>47</v>
      </c>
      <c r="E27" s="20">
        <v>0.5</v>
      </c>
      <c r="F27" s="21" t="s">
        <v>31</v>
      </c>
      <c r="G27" s="22" t="s">
        <v>32</v>
      </c>
      <c r="H27" s="23">
        <v>10</v>
      </c>
      <c r="I27" s="23" t="s">
        <v>3</v>
      </c>
      <c r="J27" s="24">
        <f t="shared" si="1"/>
        <v>0.64600000000000002</v>
      </c>
      <c r="L27" s="4"/>
    </row>
    <row r="28" spans="1:12" s="3" customFormat="1" ht="24.75" customHeight="1" x14ac:dyDescent="0.15">
      <c r="A28" s="18">
        <v>23</v>
      </c>
      <c r="B28" s="19" t="s">
        <v>44</v>
      </c>
      <c r="C28" s="19" t="s">
        <v>45</v>
      </c>
      <c r="D28" s="20" t="s">
        <v>47</v>
      </c>
      <c r="E28" s="20">
        <v>2.1</v>
      </c>
      <c r="F28" s="21" t="s">
        <v>31</v>
      </c>
      <c r="G28" s="22" t="s">
        <v>32</v>
      </c>
      <c r="H28" s="23">
        <v>10</v>
      </c>
      <c r="I28" s="23" t="s">
        <v>0</v>
      </c>
      <c r="J28" s="24">
        <f t="shared" si="1"/>
        <v>2.6754000000000002</v>
      </c>
      <c r="L28" s="4"/>
    </row>
    <row r="29" spans="1:12" s="3" customFormat="1" ht="24.75" customHeight="1" x14ac:dyDescent="0.15">
      <c r="A29" s="18">
        <v>24</v>
      </c>
      <c r="B29" s="19" t="s">
        <v>44</v>
      </c>
      <c r="C29" s="19" t="s">
        <v>45</v>
      </c>
      <c r="D29" s="20" t="s">
        <v>47</v>
      </c>
      <c r="E29" s="20">
        <v>0.2</v>
      </c>
      <c r="F29" s="21" t="s">
        <v>31</v>
      </c>
      <c r="G29" s="22" t="s">
        <v>32</v>
      </c>
      <c r="H29" s="23">
        <v>15</v>
      </c>
      <c r="I29" s="23" t="s">
        <v>4</v>
      </c>
      <c r="J29" s="24">
        <f t="shared" si="1"/>
        <v>0.29210000000000003</v>
      </c>
      <c r="L29" s="4"/>
    </row>
    <row r="30" spans="1:12" ht="36" customHeight="1" x14ac:dyDescent="0.15">
      <c r="A30" s="26" t="s">
        <v>25</v>
      </c>
      <c r="B30" s="26"/>
      <c r="C30" s="26"/>
      <c r="D30" s="26"/>
      <c r="E30" s="26"/>
      <c r="F30" s="26"/>
      <c r="G30" s="26"/>
      <c r="H30" s="26"/>
      <c r="I30" s="26"/>
      <c r="J30" s="26"/>
    </row>
  </sheetData>
  <mergeCells count="2">
    <mergeCell ref="A2:J2"/>
    <mergeCell ref="A30:J30"/>
  </mergeCells>
  <phoneticPr fontId="3" type="noConversion"/>
  <printOptions horizontalCentered="1"/>
  <pageMargins left="0.32" right="0.19" top="0.28999999999999998" bottom="0.19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马倩玉</cp:lastModifiedBy>
  <cp:lastPrinted>2024-02-05T08:10:40Z</cp:lastPrinted>
  <dcterms:created xsi:type="dcterms:W3CDTF">2021-07-29T09:16:00Z</dcterms:created>
  <dcterms:modified xsi:type="dcterms:W3CDTF">2024-02-05T08:10:41Z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2052-11.1.0.7711</vt:lpwstr>
  </property>
</Properties>
</file>